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store-SG\SAM\Achats\DMC\Jean-Philippe\Marchés\26017 Collecte expédition remise plis colis e-commerce\1 - Rédaction\"/>
    </mc:Choice>
  </mc:AlternateContent>
  <xr:revisionPtr revIDLastSave="0" documentId="13_ncr:1_{9CA597F8-E39B-4E5F-9418-372346E14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_BPU" sheetId="8" r:id="rId1"/>
  </sheets>
  <definedNames>
    <definedName name="_xlnm.Print_Titles" localSheetId="0">DQE_BPU!$16:$16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8" l="1"/>
  <c r="K45" i="8"/>
  <c r="K46" i="8"/>
  <c r="K47" i="8"/>
  <c r="K48" i="8"/>
  <c r="K49" i="8"/>
  <c r="K50" i="8"/>
  <c r="K51" i="8"/>
  <c r="K52" i="8"/>
  <c r="K53" i="8"/>
  <c r="K54" i="8"/>
  <c r="K43" i="8"/>
  <c r="J44" i="8"/>
  <c r="J45" i="8"/>
  <c r="J46" i="8"/>
  <c r="J47" i="8"/>
  <c r="J48" i="8"/>
  <c r="J49" i="8"/>
  <c r="J50" i="8"/>
  <c r="J51" i="8"/>
  <c r="J52" i="8"/>
  <c r="J53" i="8"/>
  <c r="J54" i="8"/>
  <c r="J43" i="8"/>
  <c r="J42" i="8"/>
  <c r="K35" i="8"/>
  <c r="K36" i="8"/>
  <c r="K37" i="8"/>
  <c r="K38" i="8"/>
  <c r="K39" i="8"/>
  <c r="K40" i="8"/>
  <c r="K41" i="8"/>
  <c r="K34" i="8"/>
  <c r="K42" i="8" s="1"/>
  <c r="J35" i="8"/>
  <c r="J36" i="8"/>
  <c r="J37" i="8"/>
  <c r="J38" i="8"/>
  <c r="J39" i="8"/>
  <c r="J40" i="8"/>
  <c r="J41" i="8"/>
  <c r="J34" i="8"/>
  <c r="K30" i="8"/>
  <c r="K33" i="8" s="1"/>
  <c r="K31" i="8"/>
  <c r="K32" i="8"/>
  <c r="K29" i="8"/>
  <c r="J30" i="8"/>
  <c r="J33" i="8" s="1"/>
  <c r="J31" i="8"/>
  <c r="J32" i="8"/>
  <c r="J29" i="8"/>
  <c r="K18" i="8"/>
  <c r="K19" i="8"/>
  <c r="K20" i="8"/>
  <c r="K21" i="8"/>
  <c r="K22" i="8"/>
  <c r="K23" i="8"/>
  <c r="K24" i="8"/>
  <c r="K25" i="8"/>
  <c r="K26" i="8"/>
  <c r="K27" i="8"/>
  <c r="K17" i="8"/>
  <c r="J18" i="8"/>
  <c r="J19" i="8"/>
  <c r="J20" i="8"/>
  <c r="J21" i="8"/>
  <c r="J22" i="8"/>
  <c r="J23" i="8"/>
  <c r="J24" i="8"/>
  <c r="J25" i="8"/>
  <c r="J26" i="8"/>
  <c r="J27" i="8"/>
  <c r="J17" i="8"/>
  <c r="J55" i="8" l="1"/>
  <c r="K55" i="8"/>
  <c r="K28" i="8"/>
  <c r="J28" i="8"/>
  <c r="K56" i="8" l="1"/>
  <c r="K57" i="8" s="1"/>
  <c r="K58" i="8" s="1"/>
  <c r="J56" i="8"/>
  <c r="J57" i="8" s="1"/>
  <c r="J58" i="8" s="1"/>
</calcChain>
</file>

<file path=xl/sharedStrings.xml><?xml version="1.0" encoding="utf-8"?>
<sst xmlns="http://schemas.openxmlformats.org/spreadsheetml/2006/main" count="176" uniqueCount="59">
  <si>
    <t>Unité</t>
  </si>
  <si>
    <t>U</t>
  </si>
  <si>
    <t>Désignation</t>
  </si>
  <si>
    <t>DETAIL QUANTITATIF ESTIMATIF (DQE)
VALANT
BORDEREAU DES PRIX UNITAIRES (BPU)</t>
  </si>
  <si>
    <t>% de remise</t>
  </si>
  <si>
    <t>Destination</t>
  </si>
  <si>
    <t>Prestation</t>
  </si>
  <si>
    <t>COLIS - Envoi standard</t>
  </si>
  <si>
    <t>MONTANT TOTAL en € HT</t>
  </si>
  <si>
    <t>MONTANT TOTAL en € TTC</t>
  </si>
  <si>
    <t>Corse</t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</si>
  <si>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500 g </t>
    </r>
    <r>
      <rPr>
        <b/>
        <sz val="10"/>
        <color theme="1"/>
        <rFont val="Calibri"/>
        <family val="2"/>
        <scheme val="minor"/>
      </rPr>
      <t xml:space="preserve">livraison à domicile 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</si>
  <si>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 xml:space="preserve">colis </t>
    </r>
    <r>
      <rPr>
        <sz val="10"/>
        <color theme="1"/>
        <rFont val="Calibri"/>
        <family val="2"/>
        <scheme val="minor"/>
      </rPr>
      <t xml:space="preserve">jusqu'à 750 g </t>
    </r>
    <r>
      <rPr>
        <b/>
        <sz val="10"/>
        <color theme="1"/>
        <rFont val="Calibri"/>
        <family val="2"/>
        <scheme val="minor"/>
      </rPr>
      <t xml:space="preserve">livraison à domicile 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</si>
  <si>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2 kg </t>
    </r>
    <r>
      <rPr>
        <b/>
        <sz val="10"/>
        <color theme="1"/>
        <rFont val="Calibri"/>
        <family val="2"/>
        <scheme val="minor"/>
      </rPr>
      <t>livraison à domicile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</si>
  <si>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1 kg </t>
    </r>
    <r>
      <rPr>
        <b/>
        <sz val="10"/>
        <color theme="1"/>
        <rFont val="Calibri"/>
        <family val="2"/>
        <scheme val="minor"/>
      </rPr>
      <t>livraison à domicile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</si>
  <si>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5 kg </t>
    </r>
    <r>
      <rPr>
        <b/>
        <sz val="10"/>
        <color theme="1"/>
        <rFont val="Calibri"/>
        <family val="2"/>
        <scheme val="minor"/>
      </rPr>
      <t>livraison à domicile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</si>
  <si>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10 kg </t>
    </r>
    <r>
      <rPr>
        <b/>
        <sz val="10"/>
        <color theme="1"/>
        <rFont val="Calibri"/>
        <family val="2"/>
        <scheme val="minor"/>
      </rPr>
      <t>livraison à domicile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</si>
  <si>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15 kg </t>
    </r>
    <r>
      <rPr>
        <b/>
        <sz val="10"/>
        <color theme="1"/>
        <rFont val="Calibri"/>
        <family val="2"/>
        <scheme val="minor"/>
      </rPr>
      <t>livraison à domicile</t>
    </r>
    <r>
      <rPr>
        <sz val="10"/>
        <color theme="1"/>
        <rFont val="Calibri"/>
        <family val="2"/>
        <scheme val="minor"/>
      </rPr>
      <t/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</si>
  <si>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30 kg </t>
    </r>
    <r>
      <rPr>
        <b/>
        <sz val="10"/>
        <color theme="1"/>
        <rFont val="Calibri"/>
        <family val="2"/>
        <scheme val="minor"/>
      </rPr>
      <t>livraison à domicile</t>
    </r>
    <r>
      <rPr>
        <sz val="10"/>
        <color theme="1"/>
        <rFont val="Calibri"/>
        <family val="2"/>
        <scheme val="minor"/>
      </rPr>
      <t xml:space="preserve"> </t>
    </r>
  </si>
  <si>
    <t>France métropolitaine, Monaco, Andorre</t>
  </si>
  <si>
    <t>PRIX TOTAL 
EN € HT
sans option</t>
  </si>
  <si>
    <t>PRIX TOTAL 
EN € HT
avec option</t>
  </si>
  <si>
    <t>Prix public unitaire d'affranchissement poids maxi 
en € HT</t>
  </si>
  <si>
    <t>Prix unitaire option contre-signature 
(remise en main propre)</t>
  </si>
  <si>
    <t>Le candidat ne doit pas ajouter ou supprimer des lignes et doit renseigner pour chacune le prix unitaire d'affranchissement ainsi que le montant total hors taxe par ligne (quantité x prix unitaire).</t>
  </si>
  <si>
    <r>
      <rPr>
        <b/>
        <sz val="10"/>
        <color theme="1"/>
        <rFont val="Calibri"/>
        <family val="2"/>
        <scheme val="minor"/>
      </rPr>
      <t xml:space="preserve">N.B. : </t>
    </r>
    <r>
      <rPr>
        <b/>
        <u/>
        <sz val="10"/>
        <color theme="1"/>
        <rFont val="Calibri"/>
        <family val="2"/>
        <scheme val="minor"/>
      </rPr>
      <t>Les prix d'affranchissement ne tiennent pas compte du Coefficient d'Ajustement Pétrole (CAP).</t>
    </r>
  </si>
  <si>
    <r>
      <t>Affranchissement</t>
    </r>
    <r>
      <rPr>
        <b/>
        <sz val="10"/>
        <color theme="1"/>
        <rFont val="Calibri"/>
        <family val="2"/>
        <scheme val="minor"/>
      </rPr>
      <t xml:space="preserve"> colis</t>
    </r>
    <r>
      <rPr>
        <sz val="10"/>
        <color theme="1"/>
        <rFont val="Calibri"/>
        <family val="2"/>
        <scheme val="minor"/>
      </rPr>
      <t xml:space="preserve"> jusqu'à 250 g </t>
    </r>
    <r>
      <rPr>
        <b/>
        <sz val="10"/>
        <color theme="1"/>
        <rFont val="Calibri"/>
        <family val="2"/>
        <scheme val="minor"/>
      </rPr>
      <t xml:space="preserve">livraison à domicile </t>
    </r>
  </si>
  <si>
    <t>Pour la France d'Outre-mer :</t>
  </si>
  <si>
    <t>Pour l'International :</t>
  </si>
  <si>
    <r>
      <t xml:space="preserve">Zone 1 </t>
    </r>
    <r>
      <rPr>
        <sz val="10"/>
        <color theme="1"/>
        <rFont val="Calibri"/>
        <family val="2"/>
        <scheme val="minor"/>
      </rPr>
      <t>: Allemagne, Belgique, Pays-Bas, Luxembourg</t>
    </r>
  </si>
  <si>
    <r>
      <t>Zone 3</t>
    </r>
    <r>
      <rPr>
        <sz val="10"/>
        <color theme="1"/>
        <rFont val="Calibri"/>
        <family val="2"/>
        <scheme val="minor"/>
      </rPr>
      <t xml:space="preserve"> : Danemark, Hongrie, Pologne, République-Tchèque, Slovaquie, Slovénie, Estonie, Lettonie, Lituanie, Suisse, Suède</t>
    </r>
  </si>
  <si>
    <r>
      <t xml:space="preserve">Zone 4 </t>
    </r>
    <r>
      <rPr>
        <sz val="10"/>
        <color theme="1"/>
        <rFont val="Calibri"/>
        <family val="2"/>
        <scheme val="minor"/>
      </rPr>
      <t>: Grèce, Islande, Finlande, Norvège, Turquie, Maghreb, territoires spécifiques Espagne &amp; Portugal, Croatie, Malte , Roumanie et autres pays d’Europe de l’Est</t>
    </r>
  </si>
  <si>
    <r>
      <t xml:space="preserve">International - </t>
    </r>
    <r>
      <rPr>
        <b/>
        <sz val="10"/>
        <color theme="1"/>
        <rFont val="Calibri"/>
        <family val="2"/>
        <scheme val="minor"/>
      </rPr>
      <t>Zone 1</t>
    </r>
  </si>
  <si>
    <r>
      <t xml:space="preserve">International - </t>
    </r>
    <r>
      <rPr>
        <b/>
        <sz val="10"/>
        <color theme="1"/>
        <rFont val="Calibri"/>
        <family val="2"/>
        <scheme val="minor"/>
      </rPr>
      <t>Zone 3</t>
    </r>
    <r>
      <rPr>
        <sz val="11"/>
        <color theme="1"/>
        <rFont val="Calibri"/>
        <family val="2"/>
        <scheme val="minor"/>
      </rPr>
      <t/>
    </r>
  </si>
  <si>
    <r>
      <t xml:space="preserve">International - </t>
    </r>
    <r>
      <rPr>
        <b/>
        <sz val="10"/>
        <color theme="1"/>
        <rFont val="Calibri"/>
        <family val="2"/>
        <scheme val="minor"/>
      </rPr>
      <t>Zone 4</t>
    </r>
    <r>
      <rPr>
        <sz val="11"/>
        <color theme="1"/>
        <rFont val="Calibri"/>
        <family val="2"/>
        <scheme val="minor"/>
      </rPr>
      <t/>
    </r>
  </si>
  <si>
    <r>
      <t xml:space="preserve">International - </t>
    </r>
    <r>
      <rPr>
        <b/>
        <sz val="10"/>
        <color theme="1"/>
        <rFont val="Calibri"/>
        <family val="2"/>
        <scheme val="minor"/>
      </rPr>
      <t>Zone 2</t>
    </r>
  </si>
  <si>
    <r>
      <t xml:space="preserve">Zone 2 </t>
    </r>
    <r>
      <rPr>
        <sz val="10"/>
        <color theme="1"/>
        <rFont val="Calibri"/>
        <family val="2"/>
        <scheme val="minor"/>
      </rPr>
      <t>: Royaume-Uni, Irlande, Italie, Espagne, Portugal, Autriche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</si>
  <si>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250 g </t>
    </r>
    <r>
      <rPr>
        <b/>
        <sz val="10"/>
        <color theme="1"/>
        <rFont val="Calibri"/>
        <family val="2"/>
        <scheme val="minor"/>
      </rPr>
      <t xml:space="preserve">livraison à domicile </t>
    </r>
  </si>
  <si>
    <r>
      <t xml:space="preserve">Quantité
estimative annuelle
d'expéditions
</t>
    </r>
    <r>
      <rPr>
        <sz val="11"/>
        <color theme="1"/>
        <rFont val="Calibri"/>
        <family val="2"/>
        <scheme val="minor"/>
      </rPr>
      <t>(donnée non contractuelle)</t>
    </r>
  </si>
  <si>
    <r>
      <t xml:space="preserve">Prix unitaire d'affranchissement poids maxi 
en € HT
</t>
    </r>
    <r>
      <rPr>
        <b/>
        <u/>
        <sz val="11"/>
        <color theme="1"/>
        <rFont val="Calibri"/>
        <family val="2"/>
        <scheme val="minor"/>
      </rPr>
      <t>après remise</t>
    </r>
  </si>
  <si>
    <t>DEFINITION DES ZONES D'EXPEDITION</t>
  </si>
  <si>
    <r>
      <t xml:space="preserve">France d'Outre-mer - </t>
    </r>
    <r>
      <rPr>
        <b/>
        <sz val="10"/>
        <color theme="1"/>
        <rFont val="Calibri"/>
        <family val="2"/>
        <scheme val="minor"/>
      </rPr>
      <t>Zone OM1</t>
    </r>
  </si>
  <si>
    <r>
      <rPr>
        <b/>
        <sz val="10"/>
        <color theme="1"/>
        <rFont val="Calibri"/>
        <family val="2"/>
        <scheme val="minor"/>
      </rPr>
      <t>Zone OM1</t>
    </r>
    <r>
      <rPr>
        <sz val="10"/>
        <color theme="1"/>
        <rFont val="Calibri"/>
        <family val="2"/>
        <scheme val="minor"/>
      </rPr>
      <t xml:space="preserve"> : Guadeloupe, Martinique, Saint-Martin, Saint-Barthélemy, La Réunion, Guyane, Mayotte, St-Pierre et Miquelon</t>
    </r>
  </si>
  <si>
    <r>
      <rPr>
        <b/>
        <sz val="10"/>
        <color theme="1"/>
        <rFont val="Calibri"/>
        <family val="2"/>
        <scheme val="minor"/>
      </rPr>
      <t>Zone OM2</t>
    </r>
    <r>
      <rPr>
        <sz val="10"/>
        <color theme="1"/>
        <rFont val="Calibri"/>
        <family val="2"/>
        <scheme val="minor"/>
      </rPr>
      <t xml:space="preserve"> : Nouvelle Calédonie, Polynésie Française, Wallis-et-Futuna, Terres Australes, Antarctiques Françaises</t>
    </r>
  </si>
  <si>
    <r>
      <t xml:space="preserve">France d'Outre-mer - </t>
    </r>
    <r>
      <rPr>
        <b/>
        <sz val="10"/>
        <color theme="1"/>
        <rFont val="Calibri"/>
        <family val="2"/>
        <scheme val="minor"/>
      </rPr>
      <t>Zone OM2</t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</si>
  <si>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20 kg </t>
    </r>
    <r>
      <rPr>
        <b/>
        <sz val="10"/>
        <color theme="1"/>
        <rFont val="Calibri"/>
        <family val="2"/>
        <scheme val="minor"/>
      </rPr>
      <t>livraison à domicile</t>
    </r>
    <r>
      <rPr>
        <sz val="10"/>
        <color theme="1"/>
        <rFont val="Calibri"/>
        <family val="2"/>
        <scheme val="minor"/>
      </rPr>
      <t/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</si>
  <si>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>colis</t>
    </r>
    <r>
      <rPr>
        <sz val="10"/>
        <color theme="1"/>
        <rFont val="Calibri"/>
        <family val="2"/>
        <scheme val="minor"/>
      </rPr>
      <t xml:space="preserve"> jusqu'à 25 kg </t>
    </r>
    <r>
      <rPr>
        <b/>
        <sz val="10"/>
        <color theme="1"/>
        <rFont val="Calibri"/>
        <family val="2"/>
        <scheme val="minor"/>
      </rPr>
      <t>livraison à domicile</t>
    </r>
    <r>
      <rPr>
        <sz val="10"/>
        <color theme="1"/>
        <rFont val="Calibri"/>
        <family val="2"/>
        <scheme val="minor"/>
      </rPr>
      <t/>
    </r>
  </si>
  <si>
    <r>
      <t xml:space="preserve">Affranchissement </t>
    </r>
    <r>
      <rPr>
        <b/>
        <sz val="10"/>
        <color theme="1"/>
        <rFont val="Calibri"/>
        <family val="2"/>
        <scheme val="minor"/>
      </rPr>
      <t xml:space="preserve">colis </t>
    </r>
    <r>
      <rPr>
        <sz val="10"/>
        <color theme="1"/>
        <rFont val="Calibri"/>
        <family val="2"/>
        <scheme val="minor"/>
      </rPr>
      <t xml:space="preserve">jusqu'à 1 kg </t>
    </r>
    <r>
      <rPr>
        <b/>
        <sz val="10"/>
        <color theme="1"/>
        <rFont val="Calibri"/>
        <family val="2"/>
        <scheme val="minor"/>
      </rPr>
      <t xml:space="preserve">livraison à domicile </t>
    </r>
  </si>
  <si>
    <t>Précision</t>
  </si>
  <si>
    <t>Le candidat peut apporter dans la colonne "Précision" des informations qu'il juge utiles ou nécessaires pour l'analyse de son offre.</t>
  </si>
  <si>
    <r>
      <t xml:space="preserve">% de remise sur tarif général 
</t>
    </r>
    <r>
      <rPr>
        <sz val="10"/>
        <color theme="1"/>
        <rFont val="Calibri"/>
        <family val="2"/>
        <scheme val="minor"/>
      </rPr>
      <t>(hors affranchissement BPU)</t>
    </r>
  </si>
  <si>
    <t>Sous-total colis "envoi standard" vers la France métropolitaine en € HT</t>
  </si>
  <si>
    <t>Sous-total colis "envoi standard" vers la Corse en € HT</t>
  </si>
  <si>
    <t>Sous-total colis "envoi standard" vers la France d'Outre-mer en € HT</t>
  </si>
  <si>
    <t>Sous-total colis "envoi standard" vers l'International en € HT</t>
  </si>
  <si>
    <t>MONTANT TVA 20%</t>
  </si>
  <si>
    <r>
      <t xml:space="preserve">
Fait à                     ., le                
</t>
    </r>
    <r>
      <rPr>
        <b/>
        <sz val="10"/>
        <color theme="1"/>
        <rFont val="Calibri"/>
        <family val="2"/>
        <scheme val="minor"/>
      </rPr>
      <t>Le candidat</t>
    </r>
    <r>
      <rPr>
        <sz val="10"/>
        <color theme="1"/>
        <rFont val="Calibri"/>
        <family val="2"/>
        <scheme val="minor"/>
      </rPr>
      <t xml:space="preserve">
Cachet commercial et signature de la personne habilitée
</t>
    </r>
  </si>
  <si>
    <t>ANNEXE 1 A L'ACTE D'ENGAGEMENT</t>
  </si>
  <si>
    <t xml:space="preserve">GBM 26017 - Collecte, expédition, remise de plis et colis vers tout client du monde entier pour le e-commerce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</si>
</sst>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;[Red]0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Fill="0" applyBorder="0"/>
  </cellStyleXfs>
  <cellXfs count="117">
    <xf numFmtId="0" fontId="0" fillId="0" borderId="0" xfId="0"/>
    <xf numFmtId="0" fontId="2" fillId="0" borderId="0" xfId="0" applyFont="1"/>
    <xf numFmtId="4" fontId="0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/>
    <xf numFmtId="0" fontId="4" fillId="0" borderId="0" xfId="0" applyFont="1" applyBorder="1"/>
    <xf numFmtId="0" fontId="5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0" borderId="5" xfId="0" applyFont="1" applyBorder="1" applyAlignment="1"/>
    <xf numFmtId="0" fontId="9" fillId="0" borderId="0" xfId="0" applyFont="1"/>
    <xf numFmtId="0" fontId="8" fillId="0" borderId="0" xfId="0" applyFont="1"/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/>
    <xf numFmtId="0" fontId="5" fillId="0" borderId="1" xfId="0" applyFont="1" applyFill="1" applyBorder="1" applyAlignment="1">
      <alignment horizontal="left"/>
    </xf>
    <xf numFmtId="0" fontId="5" fillId="0" borderId="5" xfId="0" applyFont="1" applyBorder="1"/>
    <xf numFmtId="0" fontId="0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" fontId="0" fillId="0" borderId="0" xfId="0" applyNumberFormat="1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" fontId="0" fillId="3" borderId="2" xfId="0" applyNumberFormat="1" applyFont="1" applyFill="1" applyBorder="1" applyAlignment="1">
      <alignment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4" fontId="0" fillId="3" borderId="26" xfId="0" applyNumberFormat="1" applyFont="1" applyFill="1" applyBorder="1" applyAlignment="1">
      <alignment vertical="center"/>
    </xf>
    <xf numFmtId="0" fontId="0" fillId="3" borderId="10" xfId="0" applyFill="1" applyBorder="1"/>
    <xf numFmtId="0" fontId="3" fillId="3" borderId="26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/>
    </xf>
    <xf numFmtId="4" fontId="0" fillId="3" borderId="2" xfId="0" applyNumberFormat="1" applyFont="1" applyFill="1" applyBorder="1" applyAlignment="1">
      <alignment horizontal="center" vertical="center"/>
    </xf>
    <xf numFmtId="4" fontId="0" fillId="3" borderId="26" xfId="0" applyNumberFormat="1" applyFont="1" applyFill="1" applyBorder="1" applyAlignment="1">
      <alignment horizontal="center" vertical="center"/>
    </xf>
    <xf numFmtId="4" fontId="0" fillId="3" borderId="27" xfId="0" applyNumberFormat="1" applyFont="1" applyFill="1" applyBorder="1" applyAlignment="1">
      <alignment horizontal="center" vertical="center"/>
    </xf>
    <xf numFmtId="165" fontId="0" fillId="0" borderId="0" xfId="0" applyNumberFormat="1" applyFont="1"/>
    <xf numFmtId="165" fontId="6" fillId="0" borderId="0" xfId="0" applyNumberFormat="1" applyFont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0" fillId="3" borderId="7" xfId="0" applyNumberFormat="1" applyFont="1" applyFill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 vertical="center" wrapText="1"/>
    </xf>
    <xf numFmtId="165" fontId="0" fillId="3" borderId="7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/>
    </xf>
    <xf numFmtId="165" fontId="0" fillId="3" borderId="8" xfId="0" applyNumberFormat="1" applyFill="1" applyBorder="1"/>
    <xf numFmtId="165" fontId="4" fillId="0" borderId="22" xfId="0" applyNumberFormat="1" applyFont="1" applyBorder="1" applyAlignment="1"/>
    <xf numFmtId="165" fontId="4" fillId="0" borderId="23" xfId="0" applyNumberFormat="1" applyFont="1" applyBorder="1" applyAlignment="1"/>
    <xf numFmtId="165" fontId="4" fillId="0" borderId="24" xfId="0" applyNumberFormat="1" applyFont="1" applyBorder="1" applyAlignment="1"/>
    <xf numFmtId="165" fontId="4" fillId="0" borderId="0" xfId="0" applyNumberFormat="1" applyFont="1" applyBorder="1" applyAlignment="1"/>
    <xf numFmtId="165" fontId="0" fillId="0" borderId="0" xfId="0" applyNumberFormat="1"/>
    <xf numFmtId="165" fontId="9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Border="1" applyAlignment="1">
      <alignment vertical="center" wrapText="1"/>
    </xf>
    <xf numFmtId="44" fontId="0" fillId="0" borderId="0" xfId="0" applyNumberFormat="1" applyFont="1"/>
    <xf numFmtId="44" fontId="6" fillId="0" borderId="0" xfId="0" applyNumberFormat="1" applyFont="1" applyAlignment="1">
      <alignment horizontal="center"/>
    </xf>
    <xf numFmtId="44" fontId="3" fillId="2" borderId="4" xfId="0" applyNumberFormat="1" applyFont="1" applyFill="1" applyBorder="1" applyAlignment="1">
      <alignment horizontal="center" vertical="center" wrapText="1"/>
    </xf>
    <xf numFmtId="44" fontId="5" fillId="0" borderId="4" xfId="0" applyNumberFormat="1" applyFont="1" applyFill="1" applyBorder="1" applyAlignment="1">
      <alignment horizontal="center" vertical="center" wrapText="1"/>
    </xf>
    <xf numFmtId="44" fontId="0" fillId="3" borderId="7" xfId="0" applyNumberFormat="1" applyFont="1" applyFill="1" applyBorder="1" applyAlignment="1">
      <alignment horizontal="center" vertical="center" wrapText="1"/>
    </xf>
    <xf numFmtId="44" fontId="5" fillId="0" borderId="4" xfId="0" applyNumberFormat="1" applyFont="1" applyBorder="1" applyAlignment="1">
      <alignment horizontal="center"/>
    </xf>
    <xf numFmtId="44" fontId="5" fillId="0" borderId="3" xfId="0" applyNumberFormat="1" applyFont="1" applyBorder="1" applyAlignment="1">
      <alignment horizontal="center"/>
    </xf>
    <xf numFmtId="44" fontId="0" fillId="3" borderId="7" xfId="0" applyNumberFormat="1" applyFont="1" applyFill="1" applyBorder="1" applyAlignment="1">
      <alignment horizontal="center"/>
    </xf>
    <xf numFmtId="44" fontId="5" fillId="0" borderId="9" xfId="0" applyNumberFormat="1" applyFont="1" applyFill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44" fontId="0" fillId="3" borderId="8" xfId="0" applyNumberFormat="1" applyFill="1" applyBorder="1"/>
    <xf numFmtId="44" fontId="4" fillId="0" borderId="25" xfId="0" applyNumberFormat="1" applyFont="1" applyBorder="1" applyAlignment="1"/>
    <xf numFmtId="44" fontId="4" fillId="0" borderId="0" xfId="0" applyNumberFormat="1" applyFont="1" applyBorder="1" applyAlignment="1"/>
    <xf numFmtId="44" fontId="0" fillId="0" borderId="0" xfId="0" applyNumberFormat="1"/>
    <xf numFmtId="44" fontId="9" fillId="0" borderId="0" xfId="0" applyNumberFormat="1" applyFont="1"/>
    <xf numFmtId="44" fontId="5" fillId="0" borderId="0" xfId="0" applyNumberFormat="1" applyFont="1"/>
    <xf numFmtId="44" fontId="5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44" fontId="5" fillId="0" borderId="4" xfId="0" applyNumberFormat="1" applyFont="1" applyFill="1" applyBorder="1" applyAlignment="1">
      <alignment horizontal="left" wrapText="1"/>
    </xf>
    <xf numFmtId="9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215900</xdr:colOff>
      <xdr:row>4</xdr:row>
      <xdr:rowOff>120650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06600" cy="8572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2"/>
  <sheetViews>
    <sheetView tabSelected="1" topLeftCell="A55" zoomScale="90" zoomScaleNormal="90" workbookViewId="0">
      <selection activeCell="A13" sqref="A13:L13"/>
    </sheetView>
  </sheetViews>
  <sheetFormatPr baseColWidth="10" defaultRowHeight="15" x14ac:dyDescent="0.25"/>
  <cols>
    <col min="1" max="1" width="25.5703125" customWidth="1"/>
    <col min="2" max="2" width="38.85546875" customWidth="1"/>
    <col min="3" max="3" width="63.140625" customWidth="1"/>
    <col min="4" max="4" width="10.85546875" customWidth="1"/>
    <col min="5" max="5" width="14.5703125" style="37" customWidth="1"/>
    <col min="6" max="6" width="16.85546875" customWidth="1"/>
    <col min="7" max="7" width="12.140625" customWidth="1"/>
    <col min="8" max="8" width="17.140625" customWidth="1"/>
    <col min="9" max="9" width="24.140625" customWidth="1"/>
    <col min="10" max="10" width="13.85546875" style="79" customWidth="1"/>
    <col min="11" max="11" width="15.42578125" style="97" customWidth="1"/>
    <col min="12" max="12" width="58" customWidth="1"/>
  </cols>
  <sheetData>
    <row r="1" spans="1:25" x14ac:dyDescent="0.25">
      <c r="B1" s="3"/>
      <c r="C1" s="2"/>
      <c r="D1" s="2"/>
      <c r="E1" s="35"/>
      <c r="F1" s="2"/>
      <c r="G1" s="2"/>
      <c r="H1" s="2"/>
      <c r="I1" s="2"/>
      <c r="J1" s="65"/>
      <c r="K1" s="83"/>
      <c r="L1" s="2"/>
      <c r="M1" s="2"/>
      <c r="N1" s="2"/>
    </row>
    <row r="2" spans="1:25" x14ac:dyDescent="0.25">
      <c r="B2" s="3"/>
      <c r="C2" s="2"/>
      <c r="D2" s="2"/>
      <c r="E2" s="35"/>
      <c r="F2" s="2"/>
      <c r="G2" s="2"/>
      <c r="H2" s="2"/>
      <c r="I2" s="2"/>
      <c r="J2" s="65"/>
      <c r="K2" s="83"/>
      <c r="L2" s="2"/>
      <c r="M2" s="2"/>
      <c r="N2" s="2"/>
    </row>
    <row r="3" spans="1:25" x14ac:dyDescent="0.25">
      <c r="B3" s="3"/>
      <c r="C3" s="2"/>
      <c r="D3" s="2"/>
      <c r="E3" s="35"/>
      <c r="F3" s="2"/>
      <c r="G3" s="2"/>
      <c r="H3" s="2"/>
      <c r="I3" s="2"/>
      <c r="J3" s="65"/>
      <c r="K3" s="83"/>
      <c r="L3" s="2"/>
      <c r="M3" s="2"/>
      <c r="N3" s="2"/>
    </row>
    <row r="4" spans="1:25" x14ac:dyDescent="0.25">
      <c r="B4" s="3"/>
      <c r="C4" s="2"/>
      <c r="D4" s="2"/>
      <c r="E4" s="35"/>
      <c r="F4" s="2"/>
      <c r="G4" s="2"/>
      <c r="H4" s="2"/>
      <c r="I4" s="2"/>
      <c r="J4" s="65"/>
      <c r="K4" s="83"/>
      <c r="L4" s="2"/>
      <c r="M4" s="2"/>
      <c r="N4" s="2"/>
    </row>
    <row r="5" spans="1:25" x14ac:dyDescent="0.25">
      <c r="B5" s="3"/>
      <c r="C5" s="2"/>
      <c r="D5" s="2"/>
      <c r="E5" s="35"/>
      <c r="F5" s="2"/>
      <c r="G5" s="2"/>
      <c r="H5" s="2"/>
      <c r="I5" s="2"/>
      <c r="J5" s="65"/>
      <c r="K5" s="83"/>
      <c r="L5" s="2"/>
      <c r="M5" s="2"/>
      <c r="N5" s="2"/>
    </row>
    <row r="6" spans="1:25" x14ac:dyDescent="0.25">
      <c r="B6" s="3"/>
      <c r="C6" s="2"/>
      <c r="D6" s="2"/>
      <c r="E6" s="35"/>
      <c r="F6" s="2"/>
      <c r="G6" s="2"/>
      <c r="H6" s="2"/>
      <c r="I6" s="2"/>
      <c r="J6" s="65"/>
      <c r="K6" s="83"/>
      <c r="L6" s="2"/>
      <c r="M6" s="2"/>
      <c r="N6" s="2"/>
    </row>
    <row r="7" spans="1:25" x14ac:dyDescent="0.25">
      <c r="B7" s="3"/>
      <c r="C7" s="2"/>
      <c r="D7" s="2"/>
      <c r="E7" s="35"/>
      <c r="F7" s="2"/>
      <c r="G7" s="2"/>
      <c r="H7" s="2"/>
      <c r="I7" s="2"/>
      <c r="J7" s="65"/>
      <c r="K7" s="83"/>
      <c r="L7" s="2"/>
      <c r="M7" s="2"/>
      <c r="N7" s="2"/>
    </row>
    <row r="8" spans="1:25" ht="23.25" x14ac:dyDescent="0.35">
      <c r="A8" s="105" t="s">
        <v>58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23.25" x14ac:dyDescent="0.35">
      <c r="A9" s="7"/>
      <c r="B9" s="7"/>
      <c r="C9" s="7"/>
      <c r="D9" s="7"/>
      <c r="E9" s="24"/>
      <c r="F9" s="7"/>
      <c r="G9" s="7"/>
      <c r="H9" s="7"/>
      <c r="I9" s="7"/>
      <c r="J9" s="66"/>
      <c r="K9" s="84"/>
      <c r="L9" s="7"/>
      <c r="M9" s="7"/>
      <c r="N9" s="7"/>
    </row>
    <row r="10" spans="1:25" ht="18.75" x14ac:dyDescent="0.3">
      <c r="A10" s="104" t="s">
        <v>57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B11" s="3"/>
      <c r="C11" s="2"/>
      <c r="D11" s="2"/>
      <c r="E11" s="35"/>
      <c r="F11" s="2"/>
      <c r="G11" s="2"/>
      <c r="H11" s="2"/>
      <c r="I11" s="2"/>
      <c r="J11" s="65"/>
      <c r="K11" s="83"/>
      <c r="L11" s="2"/>
      <c r="M11" s="2"/>
      <c r="N11" s="2"/>
    </row>
    <row r="12" spans="1:25" x14ac:dyDescent="0.25">
      <c r="B12" s="3"/>
      <c r="C12" s="2"/>
      <c r="D12" s="2"/>
      <c r="E12" s="35"/>
      <c r="F12" s="2"/>
      <c r="G12" s="2"/>
      <c r="H12" s="2"/>
      <c r="I12" s="2"/>
      <c r="J12" s="65"/>
      <c r="K12" s="83"/>
      <c r="L12" s="2"/>
      <c r="M12" s="2"/>
      <c r="N12" s="2"/>
    </row>
    <row r="13" spans="1:25" s="1" customFormat="1" ht="63.75" customHeight="1" x14ac:dyDescent="0.35">
      <c r="A13" s="116" t="s">
        <v>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6" spans="1:25" s="30" customFormat="1" ht="90" x14ac:dyDescent="0.25">
      <c r="A16" s="11" t="s">
        <v>2</v>
      </c>
      <c r="B16" s="12" t="s">
        <v>5</v>
      </c>
      <c r="C16" s="42" t="s">
        <v>6</v>
      </c>
      <c r="D16" s="42" t="s">
        <v>0</v>
      </c>
      <c r="E16" s="31" t="s">
        <v>38</v>
      </c>
      <c r="F16" s="32" t="s">
        <v>22</v>
      </c>
      <c r="G16" s="32" t="s">
        <v>4</v>
      </c>
      <c r="H16" s="32" t="s">
        <v>39</v>
      </c>
      <c r="I16" s="32" t="s">
        <v>23</v>
      </c>
      <c r="J16" s="67" t="s">
        <v>20</v>
      </c>
      <c r="K16" s="85" t="s">
        <v>21</v>
      </c>
      <c r="L16" s="32" t="s">
        <v>48</v>
      </c>
    </row>
    <row r="17" spans="1:14" s="5" customFormat="1" ht="12.75" x14ac:dyDescent="0.2">
      <c r="A17" s="27" t="s">
        <v>7</v>
      </c>
      <c r="B17" s="26" t="s">
        <v>19</v>
      </c>
      <c r="C17" s="13" t="s">
        <v>37</v>
      </c>
      <c r="D17" s="6" t="s">
        <v>1</v>
      </c>
      <c r="E17" s="44">
        <v>4000</v>
      </c>
      <c r="F17" s="43"/>
      <c r="G17" s="43"/>
      <c r="H17" s="43"/>
      <c r="I17" s="102"/>
      <c r="J17" s="68">
        <f>E17*H17</f>
        <v>0</v>
      </c>
      <c r="K17" s="86">
        <f>E17*I17</f>
        <v>0</v>
      </c>
      <c r="L17" s="25"/>
    </row>
    <row r="18" spans="1:14" s="5" customFormat="1" ht="12.75" x14ac:dyDescent="0.2">
      <c r="A18" s="27" t="s">
        <v>7</v>
      </c>
      <c r="B18" s="26" t="s">
        <v>19</v>
      </c>
      <c r="C18" s="13" t="s">
        <v>11</v>
      </c>
      <c r="D18" s="6" t="s">
        <v>1</v>
      </c>
      <c r="E18" s="44">
        <v>2000</v>
      </c>
      <c r="F18" s="43"/>
      <c r="G18" s="43"/>
      <c r="H18" s="43"/>
      <c r="I18" s="102"/>
      <c r="J18" s="68">
        <f t="shared" ref="J18:J27" si="0">E18*H18</f>
        <v>0</v>
      </c>
      <c r="K18" s="86">
        <f t="shared" ref="K18:K27" si="1">E18*I18</f>
        <v>0</v>
      </c>
      <c r="L18" s="25"/>
    </row>
    <row r="19" spans="1:14" s="5" customFormat="1" ht="12.75" x14ac:dyDescent="0.2">
      <c r="A19" s="27" t="s">
        <v>7</v>
      </c>
      <c r="B19" s="26" t="s">
        <v>19</v>
      </c>
      <c r="C19" s="13" t="s">
        <v>12</v>
      </c>
      <c r="D19" s="6" t="s">
        <v>1</v>
      </c>
      <c r="E19" s="45">
        <v>200</v>
      </c>
      <c r="F19" s="58"/>
      <c r="G19" s="58"/>
      <c r="H19" s="58"/>
      <c r="I19" s="102"/>
      <c r="J19" s="68">
        <f t="shared" si="0"/>
        <v>0</v>
      </c>
      <c r="K19" s="86">
        <f t="shared" si="1"/>
        <v>0</v>
      </c>
      <c r="L19" s="25"/>
    </row>
    <row r="20" spans="1:14" s="5" customFormat="1" ht="12.75" x14ac:dyDescent="0.2">
      <c r="A20" s="27" t="s">
        <v>7</v>
      </c>
      <c r="B20" s="26" t="s">
        <v>19</v>
      </c>
      <c r="C20" s="13" t="s">
        <v>14</v>
      </c>
      <c r="D20" s="6" t="s">
        <v>1</v>
      </c>
      <c r="E20" s="45">
        <v>100</v>
      </c>
      <c r="F20" s="58"/>
      <c r="G20" s="58"/>
      <c r="H20" s="58"/>
      <c r="I20" s="102"/>
      <c r="J20" s="68">
        <f t="shared" si="0"/>
        <v>0</v>
      </c>
      <c r="K20" s="86">
        <f t="shared" si="1"/>
        <v>0</v>
      </c>
      <c r="L20" s="25"/>
    </row>
    <row r="21" spans="1:14" s="5" customFormat="1" ht="12.75" x14ac:dyDescent="0.2">
      <c r="A21" s="27" t="s">
        <v>7</v>
      </c>
      <c r="B21" s="26" t="s">
        <v>19</v>
      </c>
      <c r="C21" s="13" t="s">
        <v>13</v>
      </c>
      <c r="D21" s="6" t="s">
        <v>1</v>
      </c>
      <c r="E21" s="45">
        <v>50</v>
      </c>
      <c r="F21" s="58"/>
      <c r="G21" s="58"/>
      <c r="H21" s="58"/>
      <c r="I21" s="102"/>
      <c r="J21" s="68">
        <f t="shared" si="0"/>
        <v>0</v>
      </c>
      <c r="K21" s="86">
        <f t="shared" si="1"/>
        <v>0</v>
      </c>
      <c r="L21" s="25"/>
    </row>
    <row r="22" spans="1:14" s="5" customFormat="1" ht="12.75" x14ac:dyDescent="0.2">
      <c r="A22" s="27" t="s">
        <v>7</v>
      </c>
      <c r="B22" s="26" t="s">
        <v>19</v>
      </c>
      <c r="C22" s="13" t="s">
        <v>15</v>
      </c>
      <c r="D22" s="6" t="s">
        <v>1</v>
      </c>
      <c r="E22" s="45">
        <v>10</v>
      </c>
      <c r="F22" s="58"/>
      <c r="G22" s="58"/>
      <c r="H22" s="58"/>
      <c r="I22" s="102"/>
      <c r="J22" s="68">
        <f t="shared" si="0"/>
        <v>0</v>
      </c>
      <c r="K22" s="86">
        <f t="shared" si="1"/>
        <v>0</v>
      </c>
      <c r="L22" s="25"/>
    </row>
    <row r="23" spans="1:14" s="5" customFormat="1" ht="12.75" x14ac:dyDescent="0.2">
      <c r="A23" s="27" t="s">
        <v>7</v>
      </c>
      <c r="B23" s="26" t="s">
        <v>19</v>
      </c>
      <c r="C23" s="13" t="s">
        <v>16</v>
      </c>
      <c r="D23" s="6" t="s">
        <v>1</v>
      </c>
      <c r="E23" s="45">
        <v>10</v>
      </c>
      <c r="F23" s="58"/>
      <c r="G23" s="58"/>
      <c r="H23" s="58"/>
      <c r="I23" s="102"/>
      <c r="J23" s="68">
        <f t="shared" si="0"/>
        <v>0</v>
      </c>
      <c r="K23" s="86">
        <f t="shared" si="1"/>
        <v>0</v>
      </c>
      <c r="L23" s="25"/>
    </row>
    <row r="24" spans="1:14" s="5" customFormat="1" ht="12.75" x14ac:dyDescent="0.2">
      <c r="A24" s="27" t="s">
        <v>7</v>
      </c>
      <c r="B24" s="26" t="s">
        <v>19</v>
      </c>
      <c r="C24" s="13" t="s">
        <v>17</v>
      </c>
      <c r="D24" s="6" t="s">
        <v>1</v>
      </c>
      <c r="E24" s="45">
        <v>5</v>
      </c>
      <c r="F24" s="58"/>
      <c r="G24" s="58"/>
      <c r="H24" s="58"/>
      <c r="I24" s="102"/>
      <c r="J24" s="68">
        <f t="shared" si="0"/>
        <v>0</v>
      </c>
      <c r="K24" s="86">
        <f t="shared" si="1"/>
        <v>0</v>
      </c>
      <c r="L24" s="25"/>
    </row>
    <row r="25" spans="1:14" s="5" customFormat="1" ht="12.75" x14ac:dyDescent="0.2">
      <c r="A25" s="27" t="s">
        <v>7</v>
      </c>
      <c r="B25" s="26" t="s">
        <v>19</v>
      </c>
      <c r="C25" s="13" t="s">
        <v>45</v>
      </c>
      <c r="D25" s="6" t="s">
        <v>1</v>
      </c>
      <c r="E25" s="45">
        <v>5</v>
      </c>
      <c r="F25" s="58"/>
      <c r="G25" s="58"/>
      <c r="H25" s="58"/>
      <c r="I25" s="102"/>
      <c r="J25" s="68">
        <f t="shared" si="0"/>
        <v>0</v>
      </c>
      <c r="K25" s="86">
        <f t="shared" si="1"/>
        <v>0</v>
      </c>
      <c r="L25" s="25"/>
    </row>
    <row r="26" spans="1:14" s="5" customFormat="1" ht="12.75" x14ac:dyDescent="0.2">
      <c r="A26" s="27" t="s">
        <v>7</v>
      </c>
      <c r="B26" s="26" t="s">
        <v>19</v>
      </c>
      <c r="C26" s="13" t="s">
        <v>46</v>
      </c>
      <c r="D26" s="6" t="s">
        <v>1</v>
      </c>
      <c r="E26" s="45">
        <v>5</v>
      </c>
      <c r="F26" s="58"/>
      <c r="G26" s="58"/>
      <c r="H26" s="58"/>
      <c r="I26" s="102"/>
      <c r="J26" s="68">
        <f t="shared" si="0"/>
        <v>0</v>
      </c>
      <c r="K26" s="86">
        <f t="shared" si="1"/>
        <v>0</v>
      </c>
      <c r="L26" s="25"/>
    </row>
    <row r="27" spans="1:14" s="5" customFormat="1" ht="13.5" thickBot="1" x14ac:dyDescent="0.25">
      <c r="A27" s="27" t="s">
        <v>7</v>
      </c>
      <c r="B27" s="26" t="s">
        <v>19</v>
      </c>
      <c r="C27" s="13" t="s">
        <v>18</v>
      </c>
      <c r="D27" s="6" t="s">
        <v>1</v>
      </c>
      <c r="E27" s="45">
        <v>5</v>
      </c>
      <c r="F27" s="58"/>
      <c r="G27" s="58"/>
      <c r="H27" s="58"/>
      <c r="I27" s="102"/>
      <c r="J27" s="68">
        <f t="shared" si="0"/>
        <v>0</v>
      </c>
      <c r="K27" s="86">
        <f t="shared" si="1"/>
        <v>0</v>
      </c>
      <c r="L27" s="25"/>
    </row>
    <row r="28" spans="1:14" ht="15.75" thickBot="1" x14ac:dyDescent="0.3">
      <c r="A28" s="17" t="s">
        <v>51</v>
      </c>
      <c r="B28" s="18"/>
      <c r="C28" s="18"/>
      <c r="D28" s="18"/>
      <c r="E28" s="36"/>
      <c r="F28" s="46"/>
      <c r="G28" s="62"/>
      <c r="H28" s="46"/>
      <c r="I28" s="62"/>
      <c r="J28" s="69">
        <f>SUM(J17:J27)</f>
        <v>0</v>
      </c>
      <c r="K28" s="87">
        <f>SUM(K17:K27)</f>
        <v>0</v>
      </c>
      <c r="L28" s="19"/>
      <c r="N28" s="5"/>
    </row>
    <row r="29" spans="1:14" s="5" customFormat="1" ht="12.75" x14ac:dyDescent="0.2">
      <c r="A29" s="25" t="s">
        <v>7</v>
      </c>
      <c r="B29" s="28" t="s">
        <v>10</v>
      </c>
      <c r="C29" s="13" t="s">
        <v>37</v>
      </c>
      <c r="D29" s="6" t="s">
        <v>1</v>
      </c>
      <c r="E29" s="34">
        <v>2</v>
      </c>
      <c r="F29" s="59"/>
      <c r="G29" s="59"/>
      <c r="H29" s="59"/>
      <c r="I29" s="88"/>
      <c r="J29" s="70">
        <f>E29*H29</f>
        <v>0</v>
      </c>
      <c r="K29" s="88">
        <f>E29*I29</f>
        <v>0</v>
      </c>
      <c r="L29" s="25"/>
    </row>
    <row r="30" spans="1:14" s="5" customFormat="1" ht="12.75" x14ac:dyDescent="0.2">
      <c r="A30" s="25" t="s">
        <v>7</v>
      </c>
      <c r="B30" s="28" t="s">
        <v>10</v>
      </c>
      <c r="C30" s="13" t="s">
        <v>11</v>
      </c>
      <c r="D30" s="6" t="s">
        <v>1</v>
      </c>
      <c r="E30" s="34">
        <v>2</v>
      </c>
      <c r="F30" s="59"/>
      <c r="G30" s="59"/>
      <c r="H30" s="59"/>
      <c r="I30" s="88"/>
      <c r="J30" s="70">
        <f t="shared" ref="J30:J32" si="2">E30*H30</f>
        <v>0</v>
      </c>
      <c r="K30" s="88">
        <f t="shared" ref="K30:K32" si="3">E30*I30</f>
        <v>0</v>
      </c>
      <c r="L30" s="25"/>
    </row>
    <row r="31" spans="1:14" s="5" customFormat="1" ht="12.75" x14ac:dyDescent="0.2">
      <c r="A31" s="25" t="s">
        <v>7</v>
      </c>
      <c r="B31" s="28" t="s">
        <v>10</v>
      </c>
      <c r="C31" s="13" t="s">
        <v>12</v>
      </c>
      <c r="D31" s="6" t="s">
        <v>1</v>
      </c>
      <c r="E31" s="34">
        <v>2</v>
      </c>
      <c r="F31" s="59"/>
      <c r="G31" s="59"/>
      <c r="H31" s="59"/>
      <c r="I31" s="88"/>
      <c r="J31" s="70">
        <f t="shared" si="2"/>
        <v>0</v>
      </c>
      <c r="K31" s="88">
        <f t="shared" si="3"/>
        <v>0</v>
      </c>
      <c r="L31" s="25"/>
    </row>
    <row r="32" spans="1:14" s="5" customFormat="1" ht="13.5" thickBot="1" x14ac:dyDescent="0.25">
      <c r="A32" s="25" t="s">
        <v>7</v>
      </c>
      <c r="B32" s="28" t="s">
        <v>10</v>
      </c>
      <c r="C32" s="13" t="s">
        <v>47</v>
      </c>
      <c r="D32" s="6" t="s">
        <v>1</v>
      </c>
      <c r="E32" s="34">
        <v>2</v>
      </c>
      <c r="F32" s="59"/>
      <c r="G32" s="59"/>
      <c r="H32" s="59"/>
      <c r="I32" s="89"/>
      <c r="J32" s="70">
        <f t="shared" si="2"/>
        <v>0</v>
      </c>
      <c r="K32" s="88">
        <f t="shared" si="3"/>
        <v>0</v>
      </c>
      <c r="L32" s="25"/>
    </row>
    <row r="33" spans="1:14" ht="15.75" thickBot="1" x14ac:dyDescent="0.3">
      <c r="A33" s="17" t="s">
        <v>52</v>
      </c>
      <c r="B33" s="18"/>
      <c r="C33" s="18"/>
      <c r="D33" s="52"/>
      <c r="E33" s="55"/>
      <c r="F33" s="53"/>
      <c r="G33" s="63"/>
      <c r="H33" s="53"/>
      <c r="I33" s="63"/>
      <c r="J33" s="69">
        <f>SUM(J29:J32)</f>
        <v>0</v>
      </c>
      <c r="K33" s="90">
        <f>SUM(K29:K32)</f>
        <v>0</v>
      </c>
      <c r="L33" s="101"/>
      <c r="N33" s="5"/>
    </row>
    <row r="34" spans="1:14" s="5" customFormat="1" ht="12.75" x14ac:dyDescent="0.2">
      <c r="A34" s="27" t="s">
        <v>7</v>
      </c>
      <c r="B34" s="26" t="s">
        <v>41</v>
      </c>
      <c r="C34" s="13" t="s">
        <v>26</v>
      </c>
      <c r="D34" s="6" t="s">
        <v>1</v>
      </c>
      <c r="E34" s="40">
        <v>1</v>
      </c>
      <c r="F34" s="43"/>
      <c r="G34" s="43"/>
      <c r="H34" s="47"/>
      <c r="I34" s="91"/>
      <c r="J34" s="71">
        <f>E34*H34</f>
        <v>0</v>
      </c>
      <c r="K34" s="91">
        <f>E34*I34</f>
        <v>0</v>
      </c>
      <c r="L34" s="101"/>
    </row>
    <row r="35" spans="1:14" s="5" customFormat="1" ht="12.75" x14ac:dyDescent="0.2">
      <c r="A35" s="27" t="s">
        <v>7</v>
      </c>
      <c r="B35" s="26" t="s">
        <v>41</v>
      </c>
      <c r="C35" s="13" t="s">
        <v>11</v>
      </c>
      <c r="D35" s="6" t="s">
        <v>1</v>
      </c>
      <c r="E35" s="40">
        <v>6</v>
      </c>
      <c r="F35" s="43"/>
      <c r="G35" s="43"/>
      <c r="H35" s="47"/>
      <c r="I35" s="91"/>
      <c r="J35" s="71">
        <f t="shared" ref="J35:J41" si="4">E35*H35</f>
        <v>0</v>
      </c>
      <c r="K35" s="91">
        <f t="shared" ref="K35:K41" si="5">E35*I35</f>
        <v>0</v>
      </c>
      <c r="L35" s="101"/>
    </row>
    <row r="36" spans="1:14" s="5" customFormat="1" ht="12.75" x14ac:dyDescent="0.2">
      <c r="A36" s="27" t="s">
        <v>7</v>
      </c>
      <c r="B36" s="26" t="s">
        <v>41</v>
      </c>
      <c r="C36" s="13" t="s">
        <v>12</v>
      </c>
      <c r="D36" s="6" t="s">
        <v>1</v>
      </c>
      <c r="E36" s="41">
        <v>1</v>
      </c>
      <c r="F36" s="58"/>
      <c r="G36" s="58"/>
      <c r="H36" s="60"/>
      <c r="I36" s="86"/>
      <c r="J36" s="71">
        <f t="shared" si="4"/>
        <v>0</v>
      </c>
      <c r="K36" s="91">
        <f t="shared" si="5"/>
        <v>0</v>
      </c>
      <c r="L36" s="101"/>
    </row>
    <row r="37" spans="1:14" s="5" customFormat="1" ht="12.75" x14ac:dyDescent="0.2">
      <c r="A37" s="27" t="s">
        <v>7</v>
      </c>
      <c r="B37" s="26" t="s">
        <v>41</v>
      </c>
      <c r="C37" s="13" t="s">
        <v>14</v>
      </c>
      <c r="D37" s="6" t="s">
        <v>1</v>
      </c>
      <c r="E37" s="41">
        <v>3</v>
      </c>
      <c r="F37" s="58"/>
      <c r="G37" s="58"/>
      <c r="H37" s="60"/>
      <c r="I37" s="86"/>
      <c r="J37" s="71">
        <f t="shared" si="4"/>
        <v>0</v>
      </c>
      <c r="K37" s="91">
        <f t="shared" si="5"/>
        <v>0</v>
      </c>
      <c r="L37" s="101"/>
    </row>
    <row r="38" spans="1:14" s="5" customFormat="1" ht="12.75" x14ac:dyDescent="0.2">
      <c r="A38" s="27" t="s">
        <v>7</v>
      </c>
      <c r="B38" s="26" t="s">
        <v>44</v>
      </c>
      <c r="C38" s="13" t="s">
        <v>26</v>
      </c>
      <c r="D38" s="6" t="s">
        <v>1</v>
      </c>
      <c r="E38" s="41">
        <v>1</v>
      </c>
      <c r="F38" s="58"/>
      <c r="G38" s="58"/>
      <c r="H38" s="58"/>
      <c r="I38" s="86"/>
      <c r="J38" s="71">
        <f t="shared" si="4"/>
        <v>0</v>
      </c>
      <c r="K38" s="91">
        <f t="shared" si="5"/>
        <v>0</v>
      </c>
      <c r="L38" s="101"/>
    </row>
    <row r="39" spans="1:14" s="5" customFormat="1" ht="12.75" x14ac:dyDescent="0.2">
      <c r="A39" s="27" t="s">
        <v>7</v>
      </c>
      <c r="B39" s="26" t="s">
        <v>44</v>
      </c>
      <c r="C39" s="13" t="s">
        <v>11</v>
      </c>
      <c r="D39" s="6" t="s">
        <v>1</v>
      </c>
      <c r="E39" s="41">
        <v>1</v>
      </c>
      <c r="F39" s="58"/>
      <c r="G39" s="58"/>
      <c r="H39" s="58"/>
      <c r="I39" s="86"/>
      <c r="J39" s="71">
        <f t="shared" si="4"/>
        <v>0</v>
      </c>
      <c r="K39" s="91">
        <f t="shared" si="5"/>
        <v>0</v>
      </c>
      <c r="L39" s="101"/>
    </row>
    <row r="40" spans="1:14" s="5" customFormat="1" ht="12.75" x14ac:dyDescent="0.2">
      <c r="A40" s="27" t="s">
        <v>7</v>
      </c>
      <c r="B40" s="26" t="s">
        <v>44</v>
      </c>
      <c r="C40" s="13" t="s">
        <v>12</v>
      </c>
      <c r="D40" s="6" t="s">
        <v>1</v>
      </c>
      <c r="E40" s="41">
        <v>1</v>
      </c>
      <c r="F40" s="58"/>
      <c r="G40" s="58"/>
      <c r="H40" s="58"/>
      <c r="I40" s="86"/>
      <c r="J40" s="71">
        <f t="shared" si="4"/>
        <v>0</v>
      </c>
      <c r="K40" s="91">
        <f t="shared" si="5"/>
        <v>0</v>
      </c>
      <c r="L40" s="101"/>
    </row>
    <row r="41" spans="1:14" s="5" customFormat="1" ht="13.5" thickBot="1" x14ac:dyDescent="0.25">
      <c r="A41" s="27" t="s">
        <v>7</v>
      </c>
      <c r="B41" s="26" t="s">
        <v>44</v>
      </c>
      <c r="C41" s="13" t="s">
        <v>14</v>
      </c>
      <c r="D41" s="6" t="s">
        <v>1</v>
      </c>
      <c r="E41" s="41">
        <v>1</v>
      </c>
      <c r="F41" s="58"/>
      <c r="G41" s="58"/>
      <c r="H41" s="58"/>
      <c r="I41" s="86"/>
      <c r="J41" s="71">
        <f t="shared" si="4"/>
        <v>0</v>
      </c>
      <c r="K41" s="91">
        <f t="shared" si="5"/>
        <v>0</v>
      </c>
      <c r="L41" s="101"/>
    </row>
    <row r="42" spans="1:14" ht="15.75" thickBot="1" x14ac:dyDescent="0.3">
      <c r="A42" s="51" t="s">
        <v>53</v>
      </c>
      <c r="B42" s="52"/>
      <c r="C42" s="52"/>
      <c r="D42" s="52"/>
      <c r="E42" s="52"/>
      <c r="F42" s="53"/>
      <c r="G42" s="63"/>
      <c r="H42" s="53"/>
      <c r="I42" s="64"/>
      <c r="J42" s="72">
        <f>SUM(J34:J41)</f>
        <v>0</v>
      </c>
      <c r="K42" s="87">
        <f>SUM(K34:K41)</f>
        <v>0</v>
      </c>
      <c r="L42" s="54"/>
      <c r="N42" s="5"/>
    </row>
    <row r="43" spans="1:14" s="5" customFormat="1" ht="12.75" x14ac:dyDescent="0.2">
      <c r="A43" s="25" t="s">
        <v>7</v>
      </c>
      <c r="B43" s="28" t="s">
        <v>32</v>
      </c>
      <c r="C43" s="13" t="s">
        <v>26</v>
      </c>
      <c r="D43" s="6" t="s">
        <v>1</v>
      </c>
      <c r="E43" s="34">
        <v>100</v>
      </c>
      <c r="F43" s="59"/>
      <c r="G43" s="59"/>
      <c r="H43" s="61"/>
      <c r="I43" s="92"/>
      <c r="J43" s="73">
        <f>E43*H43</f>
        <v>0</v>
      </c>
      <c r="K43" s="92">
        <f>E43*I43</f>
        <v>0</v>
      </c>
      <c r="L43" s="25"/>
    </row>
    <row r="44" spans="1:14" s="5" customFormat="1" ht="12.75" x14ac:dyDescent="0.2">
      <c r="A44" s="25" t="s">
        <v>7</v>
      </c>
      <c r="B44" s="28" t="s">
        <v>32</v>
      </c>
      <c r="C44" s="13" t="s">
        <v>11</v>
      </c>
      <c r="D44" s="6" t="s">
        <v>1</v>
      </c>
      <c r="E44" s="34">
        <v>50</v>
      </c>
      <c r="F44" s="59"/>
      <c r="G44" s="59"/>
      <c r="H44" s="61"/>
      <c r="I44" s="92"/>
      <c r="J44" s="73">
        <f t="shared" ref="J44:J54" si="6">E44*H44</f>
        <v>0</v>
      </c>
      <c r="K44" s="92">
        <f t="shared" ref="K44:K54" si="7">E44*I44</f>
        <v>0</v>
      </c>
      <c r="L44" s="25"/>
    </row>
    <row r="45" spans="1:14" s="5" customFormat="1" ht="12.75" x14ac:dyDescent="0.2">
      <c r="A45" s="25" t="s">
        <v>7</v>
      </c>
      <c r="B45" s="28" t="s">
        <v>32</v>
      </c>
      <c r="C45" s="13" t="s">
        <v>12</v>
      </c>
      <c r="D45" s="6" t="s">
        <v>1</v>
      </c>
      <c r="E45" s="34">
        <v>10</v>
      </c>
      <c r="F45" s="59"/>
      <c r="G45" s="59"/>
      <c r="H45" s="59"/>
      <c r="I45" s="93"/>
      <c r="J45" s="73">
        <f t="shared" si="6"/>
        <v>0</v>
      </c>
      <c r="K45" s="92">
        <f t="shared" si="7"/>
        <v>0</v>
      </c>
      <c r="L45" s="25"/>
    </row>
    <row r="46" spans="1:14" s="5" customFormat="1" ht="12.75" x14ac:dyDescent="0.2">
      <c r="A46" s="25" t="s">
        <v>7</v>
      </c>
      <c r="B46" s="28" t="s">
        <v>35</v>
      </c>
      <c r="C46" s="13" t="s">
        <v>26</v>
      </c>
      <c r="D46" s="6" t="s">
        <v>1</v>
      </c>
      <c r="E46" s="34">
        <v>10</v>
      </c>
      <c r="F46" s="59"/>
      <c r="G46" s="59"/>
      <c r="H46" s="59"/>
      <c r="I46" s="93"/>
      <c r="J46" s="73">
        <f t="shared" si="6"/>
        <v>0</v>
      </c>
      <c r="K46" s="92">
        <f t="shared" si="7"/>
        <v>0</v>
      </c>
      <c r="L46" s="29"/>
    </row>
    <row r="47" spans="1:14" s="5" customFormat="1" ht="12.75" x14ac:dyDescent="0.2">
      <c r="A47" s="25" t="s">
        <v>7</v>
      </c>
      <c r="B47" s="28" t="s">
        <v>35</v>
      </c>
      <c r="C47" s="13" t="s">
        <v>11</v>
      </c>
      <c r="D47" s="6" t="s">
        <v>1</v>
      </c>
      <c r="E47" s="34">
        <v>5</v>
      </c>
      <c r="F47" s="59"/>
      <c r="G47" s="59"/>
      <c r="H47" s="59"/>
      <c r="I47" s="93"/>
      <c r="J47" s="73">
        <f t="shared" si="6"/>
        <v>0</v>
      </c>
      <c r="K47" s="92">
        <f t="shared" si="7"/>
        <v>0</v>
      </c>
      <c r="L47" s="29"/>
    </row>
    <row r="48" spans="1:14" s="5" customFormat="1" ht="12.75" x14ac:dyDescent="0.2">
      <c r="A48" s="25" t="s">
        <v>7</v>
      </c>
      <c r="B48" s="28" t="s">
        <v>35</v>
      </c>
      <c r="C48" s="13" t="s">
        <v>12</v>
      </c>
      <c r="D48" s="6" t="s">
        <v>1</v>
      </c>
      <c r="E48" s="34">
        <v>1</v>
      </c>
      <c r="F48" s="59"/>
      <c r="G48" s="59"/>
      <c r="H48" s="59"/>
      <c r="I48" s="93"/>
      <c r="J48" s="73">
        <f t="shared" si="6"/>
        <v>0</v>
      </c>
      <c r="K48" s="92">
        <f t="shared" si="7"/>
        <v>0</v>
      </c>
      <c r="L48" s="29"/>
    </row>
    <row r="49" spans="1:14" s="5" customFormat="1" x14ac:dyDescent="0.25">
      <c r="A49" s="25" t="s">
        <v>7</v>
      </c>
      <c r="B49" s="28" t="s">
        <v>33</v>
      </c>
      <c r="C49" s="13" t="s">
        <v>26</v>
      </c>
      <c r="D49" s="6" t="s">
        <v>1</v>
      </c>
      <c r="E49" s="34">
        <v>10</v>
      </c>
      <c r="F49" s="59"/>
      <c r="G49" s="59"/>
      <c r="H49" s="59"/>
      <c r="I49" s="93"/>
      <c r="J49" s="73">
        <f t="shared" si="6"/>
        <v>0</v>
      </c>
      <c r="K49" s="92">
        <f t="shared" si="7"/>
        <v>0</v>
      </c>
      <c r="L49" s="29"/>
    </row>
    <row r="50" spans="1:14" s="5" customFormat="1" x14ac:dyDescent="0.25">
      <c r="A50" s="25" t="s">
        <v>7</v>
      </c>
      <c r="B50" s="28" t="s">
        <v>33</v>
      </c>
      <c r="C50" s="13" t="s">
        <v>11</v>
      </c>
      <c r="D50" s="6" t="s">
        <v>1</v>
      </c>
      <c r="E50" s="34">
        <v>5</v>
      </c>
      <c r="F50" s="59"/>
      <c r="G50" s="59"/>
      <c r="H50" s="59"/>
      <c r="I50" s="93"/>
      <c r="J50" s="73">
        <f t="shared" si="6"/>
        <v>0</v>
      </c>
      <c r="K50" s="92">
        <f t="shared" si="7"/>
        <v>0</v>
      </c>
      <c r="L50" s="29"/>
    </row>
    <row r="51" spans="1:14" s="5" customFormat="1" x14ac:dyDescent="0.25">
      <c r="A51" s="25" t="s">
        <v>7</v>
      </c>
      <c r="B51" s="28" t="s">
        <v>33</v>
      </c>
      <c r="C51" s="13" t="s">
        <v>12</v>
      </c>
      <c r="D51" s="6" t="s">
        <v>1</v>
      </c>
      <c r="E51" s="34">
        <v>1</v>
      </c>
      <c r="F51" s="59"/>
      <c r="G51" s="59"/>
      <c r="H51" s="59"/>
      <c r="I51" s="93"/>
      <c r="J51" s="73">
        <f t="shared" si="6"/>
        <v>0</v>
      </c>
      <c r="K51" s="92">
        <f t="shared" si="7"/>
        <v>0</v>
      </c>
      <c r="L51" s="29"/>
    </row>
    <row r="52" spans="1:14" s="5" customFormat="1" x14ac:dyDescent="0.25">
      <c r="A52" s="25" t="s">
        <v>7</v>
      </c>
      <c r="B52" s="28" t="s">
        <v>34</v>
      </c>
      <c r="C52" s="13" t="s">
        <v>26</v>
      </c>
      <c r="D52" s="6" t="s">
        <v>1</v>
      </c>
      <c r="E52" s="34">
        <v>1</v>
      </c>
      <c r="F52" s="59"/>
      <c r="G52" s="59"/>
      <c r="H52" s="59"/>
      <c r="I52" s="93"/>
      <c r="J52" s="73">
        <f t="shared" si="6"/>
        <v>0</v>
      </c>
      <c r="K52" s="92">
        <f t="shared" si="7"/>
        <v>0</v>
      </c>
      <c r="L52" s="29"/>
    </row>
    <row r="53" spans="1:14" s="5" customFormat="1" x14ac:dyDescent="0.25">
      <c r="A53" s="25" t="s">
        <v>7</v>
      </c>
      <c r="B53" s="28" t="s">
        <v>34</v>
      </c>
      <c r="C53" s="13" t="s">
        <v>11</v>
      </c>
      <c r="D53" s="6" t="s">
        <v>1</v>
      </c>
      <c r="E53" s="34">
        <v>1</v>
      </c>
      <c r="F53" s="59"/>
      <c r="G53" s="59"/>
      <c r="H53" s="59"/>
      <c r="I53" s="93"/>
      <c r="J53" s="73">
        <f t="shared" si="6"/>
        <v>0</v>
      </c>
      <c r="K53" s="92">
        <f t="shared" si="7"/>
        <v>0</v>
      </c>
      <c r="L53" s="29"/>
    </row>
    <row r="54" spans="1:14" s="5" customFormat="1" ht="15.75" thickBot="1" x14ac:dyDescent="0.3">
      <c r="A54" s="25" t="s">
        <v>7</v>
      </c>
      <c r="B54" s="28" t="s">
        <v>34</v>
      </c>
      <c r="C54" s="13" t="s">
        <v>12</v>
      </c>
      <c r="D54" s="6" t="s">
        <v>1</v>
      </c>
      <c r="E54" s="34">
        <v>1</v>
      </c>
      <c r="F54" s="59"/>
      <c r="G54" s="59"/>
      <c r="H54" s="59"/>
      <c r="I54" s="89"/>
      <c r="J54" s="73">
        <f t="shared" si="6"/>
        <v>0</v>
      </c>
      <c r="K54" s="92">
        <f t="shared" si="7"/>
        <v>0</v>
      </c>
      <c r="L54" s="29"/>
    </row>
    <row r="55" spans="1:14" ht="15.75" thickBot="1" x14ac:dyDescent="0.3">
      <c r="A55" s="48" t="s">
        <v>54</v>
      </c>
      <c r="B55" s="49"/>
      <c r="C55" s="49"/>
      <c r="D55" s="49"/>
      <c r="E55" s="49"/>
      <c r="F55" s="49"/>
      <c r="G55" s="49"/>
      <c r="H55" s="49"/>
      <c r="I55" s="50"/>
      <c r="J55" s="74">
        <f>SUM(J43:J54)</f>
        <v>0</v>
      </c>
      <c r="K55" s="94">
        <f>SUM(K43:K54)</f>
        <v>0</v>
      </c>
      <c r="L55" s="101"/>
    </row>
    <row r="56" spans="1:14" s="4" customFormat="1" ht="12.75" x14ac:dyDescent="0.2">
      <c r="A56" s="107" t="s">
        <v>8</v>
      </c>
      <c r="B56" s="108"/>
      <c r="C56" s="108"/>
      <c r="D56" s="108"/>
      <c r="E56" s="108"/>
      <c r="F56" s="108"/>
      <c r="G56" s="108"/>
      <c r="H56" s="108"/>
      <c r="I56" s="109"/>
      <c r="J56" s="75">
        <f>J28+J33+J42+J55</f>
        <v>0</v>
      </c>
      <c r="K56" s="95">
        <f>K28+K33+K42+K55</f>
        <v>0</v>
      </c>
      <c r="L56" s="20"/>
      <c r="M56" s="14"/>
      <c r="N56" s="15"/>
    </row>
    <row r="57" spans="1:14" s="4" customFormat="1" ht="12.75" x14ac:dyDescent="0.2">
      <c r="A57" s="110" t="s">
        <v>55</v>
      </c>
      <c r="B57" s="111"/>
      <c r="C57" s="111"/>
      <c r="D57" s="111"/>
      <c r="E57" s="111"/>
      <c r="F57" s="111"/>
      <c r="G57" s="111"/>
      <c r="H57" s="111"/>
      <c r="I57" s="112"/>
      <c r="J57" s="76">
        <f>J56*20/100</f>
        <v>0</v>
      </c>
      <c r="K57" s="76">
        <f>K56*20/100</f>
        <v>0</v>
      </c>
      <c r="L57" s="20"/>
      <c r="M57" s="14"/>
      <c r="N57" s="15"/>
    </row>
    <row r="58" spans="1:14" s="4" customFormat="1" ht="15" customHeight="1" thickBot="1" x14ac:dyDescent="0.25">
      <c r="A58" s="113" t="s">
        <v>9</v>
      </c>
      <c r="B58" s="114"/>
      <c r="C58" s="114"/>
      <c r="D58" s="114"/>
      <c r="E58" s="114"/>
      <c r="F58" s="114"/>
      <c r="G58" s="114"/>
      <c r="H58" s="114"/>
      <c r="I58" s="115"/>
      <c r="J58" s="77">
        <f>J56+J57</f>
        <v>0</v>
      </c>
      <c r="K58" s="77">
        <f>K56+K57</f>
        <v>0</v>
      </c>
      <c r="L58" s="20"/>
      <c r="M58" s="14"/>
      <c r="N58" s="15"/>
    </row>
    <row r="59" spans="1:14" s="4" customFormat="1" ht="15" customHeight="1" x14ac:dyDescent="0.2">
      <c r="A59" s="23"/>
      <c r="B59" s="23"/>
      <c r="C59" s="23"/>
      <c r="D59" s="23"/>
      <c r="E59" s="56"/>
      <c r="F59" s="23"/>
      <c r="G59" s="23"/>
      <c r="H59" s="23"/>
      <c r="I59" s="23"/>
      <c r="J59" s="78"/>
      <c r="K59" s="96"/>
      <c r="L59" s="14"/>
      <c r="M59" s="14"/>
      <c r="N59" s="15"/>
    </row>
    <row r="60" spans="1:14" x14ac:dyDescent="0.25">
      <c r="A60" s="22" t="s">
        <v>25</v>
      </c>
      <c r="E60" s="57"/>
    </row>
    <row r="62" spans="1:14" s="21" customFormat="1" ht="12.75" x14ac:dyDescent="0.2">
      <c r="A62" s="21" t="s">
        <v>24</v>
      </c>
      <c r="E62" s="38"/>
      <c r="J62" s="80"/>
      <c r="K62" s="98"/>
    </row>
    <row r="63" spans="1:14" s="21" customFormat="1" ht="12.75" x14ac:dyDescent="0.2">
      <c r="A63" s="21" t="s">
        <v>49</v>
      </c>
      <c r="E63" s="38"/>
      <c r="J63" s="80"/>
      <c r="K63" s="98"/>
    </row>
    <row r="65" spans="1:11" s="5" customFormat="1" ht="12.75" x14ac:dyDescent="0.2">
      <c r="A65" s="22" t="s">
        <v>40</v>
      </c>
      <c r="E65" s="39"/>
      <c r="J65" s="81"/>
      <c r="K65" s="99"/>
    </row>
    <row r="66" spans="1:11" s="5" customFormat="1" ht="12.75" x14ac:dyDescent="0.2">
      <c r="A66" s="4"/>
      <c r="E66" s="39"/>
      <c r="J66" s="81"/>
      <c r="K66" s="99"/>
    </row>
    <row r="67" spans="1:11" s="5" customFormat="1" ht="12.75" x14ac:dyDescent="0.2">
      <c r="A67" s="4" t="s">
        <v>27</v>
      </c>
      <c r="E67" s="39"/>
      <c r="J67" s="81"/>
      <c r="K67" s="99"/>
    </row>
    <row r="68" spans="1:11" s="5" customFormat="1" ht="12.75" x14ac:dyDescent="0.2">
      <c r="A68" s="5" t="s">
        <v>42</v>
      </c>
      <c r="E68" s="39"/>
      <c r="J68" s="81"/>
      <c r="K68" s="99"/>
    </row>
    <row r="69" spans="1:11" s="5" customFormat="1" ht="12.75" x14ac:dyDescent="0.2">
      <c r="A69" s="5" t="s">
        <v>43</v>
      </c>
      <c r="E69" s="39"/>
      <c r="J69" s="81"/>
      <c r="K69" s="99"/>
    </row>
    <row r="70" spans="1:11" s="5" customFormat="1" ht="12.75" x14ac:dyDescent="0.2">
      <c r="A70" s="4"/>
      <c r="E70" s="39"/>
      <c r="J70" s="81"/>
      <c r="K70" s="99"/>
    </row>
    <row r="71" spans="1:11" s="5" customFormat="1" ht="12.75" x14ac:dyDescent="0.2">
      <c r="A71" s="4" t="s">
        <v>28</v>
      </c>
      <c r="E71" s="39"/>
      <c r="J71" s="81"/>
      <c r="K71" s="99"/>
    </row>
    <row r="72" spans="1:11" s="5" customFormat="1" ht="12.75" x14ac:dyDescent="0.2">
      <c r="A72" s="4" t="s">
        <v>29</v>
      </c>
      <c r="E72" s="39"/>
      <c r="J72" s="81"/>
      <c r="K72" s="99"/>
    </row>
    <row r="73" spans="1:11" s="5" customFormat="1" ht="12.75" x14ac:dyDescent="0.2">
      <c r="A73" s="4" t="s">
        <v>36</v>
      </c>
      <c r="E73" s="39"/>
      <c r="J73" s="81"/>
      <c r="K73" s="99"/>
    </row>
    <row r="74" spans="1:11" s="5" customFormat="1" ht="12.75" x14ac:dyDescent="0.2">
      <c r="A74" s="4" t="s">
        <v>30</v>
      </c>
      <c r="E74" s="39"/>
      <c r="J74" s="81"/>
      <c r="K74" s="99"/>
    </row>
    <row r="75" spans="1:11" s="5" customFormat="1" ht="12.75" x14ac:dyDescent="0.2">
      <c r="A75" s="4" t="s">
        <v>31</v>
      </c>
      <c r="E75" s="39"/>
      <c r="J75" s="81"/>
      <c r="K75" s="99"/>
    </row>
    <row r="76" spans="1:11" s="5" customFormat="1" ht="12.75" x14ac:dyDescent="0.2">
      <c r="A76" s="4"/>
      <c r="E76" s="39"/>
      <c r="J76" s="81"/>
      <c r="K76" s="99"/>
    </row>
    <row r="77" spans="1:11" s="5" customFormat="1" ht="12.75" x14ac:dyDescent="0.2">
      <c r="A77" s="4"/>
      <c r="E77" s="39"/>
      <c r="J77" s="81"/>
      <c r="K77" s="99"/>
    </row>
    <row r="78" spans="1:11" s="5" customFormat="1" ht="25.5" x14ac:dyDescent="0.2">
      <c r="A78" s="33" t="s">
        <v>50</v>
      </c>
      <c r="B78" s="103">
        <v>0.18</v>
      </c>
      <c r="E78" s="39"/>
      <c r="J78" s="81"/>
      <c r="K78" s="99"/>
    </row>
    <row r="79" spans="1:11" s="5" customFormat="1" ht="12.75" x14ac:dyDescent="0.2">
      <c r="A79" s="4"/>
      <c r="E79" s="39"/>
      <c r="J79" s="81"/>
      <c r="K79" s="99"/>
    </row>
    <row r="82" spans="1:14" s="5" customFormat="1" ht="147.75" customHeight="1" x14ac:dyDescent="0.2">
      <c r="A82" s="106" t="s">
        <v>56</v>
      </c>
      <c r="B82" s="106"/>
      <c r="C82" s="106"/>
      <c r="D82" s="106"/>
      <c r="E82" s="106"/>
      <c r="F82" s="106"/>
      <c r="G82" s="106"/>
      <c r="H82" s="16"/>
      <c r="I82" s="16"/>
      <c r="J82" s="82"/>
      <c r="K82" s="100"/>
      <c r="L82" s="16"/>
      <c r="M82" s="16"/>
      <c r="N82" s="16"/>
    </row>
  </sheetData>
  <mergeCells count="7">
    <mergeCell ref="A10:L10"/>
    <mergeCell ref="A8:L8"/>
    <mergeCell ref="A82:G82"/>
    <mergeCell ref="A56:I56"/>
    <mergeCell ref="A57:I57"/>
    <mergeCell ref="A58:I58"/>
    <mergeCell ref="A13:L13"/>
  </mergeCells>
  <phoneticPr fontId="12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6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DQE_BPU</vt:lpstr>
      <vt:lpstr>DQE_BPU!Impression_des_titres</vt:lpstr>
    </vt:vector>
  </TitlesOfParts>
  <Company>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Coquet</dc:creator>
  <cp:lastModifiedBy>Jean-Philippe Senac</cp:lastModifiedBy>
  <cp:lastPrinted>2022-04-28T15:05:02Z</cp:lastPrinted>
  <dcterms:created xsi:type="dcterms:W3CDTF">2021-07-29T09:35:40Z</dcterms:created>
  <dcterms:modified xsi:type="dcterms:W3CDTF">2026-03-03T09:16:17Z</dcterms:modified>
</cp:coreProperties>
</file>